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ЮДЖЕТ   2019\БЮДЖЕТ сельские советы 2019-2021\"/>
    </mc:Choice>
  </mc:AlternateContent>
  <bookViews>
    <workbookView xWindow="0" yWindow="0" windowWidth="15345" windowHeight="43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I16" i="1"/>
  <c r="H16" i="1"/>
  <c r="C15" i="1" l="1"/>
  <c r="F15" i="1"/>
  <c r="D15" i="1"/>
  <c r="G15" i="1" l="1"/>
  <c r="B15" i="1"/>
  <c r="E15" i="1"/>
  <c r="H15" i="1"/>
  <c r="I15" i="1"/>
  <c r="J15" i="1"/>
</calcChain>
</file>

<file path=xl/sharedStrings.xml><?xml version="1.0" encoding="utf-8"?>
<sst xmlns="http://schemas.openxmlformats.org/spreadsheetml/2006/main" count="15" uniqueCount="15">
  <si>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</si>
  <si>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</si>
  <si>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</si>
  <si>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</si>
  <si>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</si>
  <si>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</si>
  <si>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</si>
  <si>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</si>
  <si>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</si>
  <si>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 xml:space="preserve">итого </t>
  </si>
  <si>
    <t>тыс.рублей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</si>
  <si>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</si>
  <si>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</si>
  <si>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на реализацию мероприятий "Развитие автомобильных дорог регионального межмуниципального и местного значения в НСО"</t>
  </si>
  <si>
    <t>на реализацию мероприятий подпрограммы "Благоустройство территорий населенных пунктов"  ГП "Жилищно-коммунальное хозяйство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</si>
</sst>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0_р_._-;\-* #,##0.000_р_._-;_-* &quot;-&quot;??_р_._-;_-@_-"/>
    <numFmt numFmtId="165" formatCode="_-* #,##0.0_р_._-;\-* #,##0.0_р_._-;_-* &quot;-&quot;??_р_._-;_-@_-"/>
    <numFmt numFmtId="166" formatCode="_-* #,##0.0\ _₽_-;\-* #,##0.0\ _₽_-;_-* &quot;-&quot;?\ _₽_-;_-@_-"/>
    <numFmt numFmtId="167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165" fontId="2" fillId="0" borderId="1" xfId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/>
    <xf numFmtId="165" fontId="5" fillId="0" borderId="1" xfId="1" applyNumberFormat="1" applyFont="1" applyFill="1" applyBorder="1"/>
    <xf numFmtId="165" fontId="5" fillId="0" borderId="1" xfId="1" applyNumberFormat="1" applyFont="1" applyBorder="1" applyAlignment="1">
      <alignment horizontal="center"/>
    </xf>
    <xf numFmtId="166" fontId="2" fillId="0" borderId="0" xfId="0" applyNumberFormat="1" applyFont="1"/>
    <xf numFmtId="164" fontId="3" fillId="0" borderId="1" xfId="1" applyNumberFormat="1" applyFont="1" applyFill="1" applyBorder="1"/>
    <xf numFmtId="165" fontId="3" fillId="0" borderId="1" xfId="1" applyNumberFormat="1" applyFont="1" applyFill="1" applyBorder="1"/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/>
    <xf numFmtId="0" fontId="2" fillId="0" borderId="0" xfId="0" applyFont="1" applyBorder="1"/>
    <xf numFmtId="165" fontId="5" fillId="0" borderId="7" xfId="1" applyNumberFormat="1" applyFont="1" applyFill="1" applyBorder="1"/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165" fontId="2" fillId="0" borderId="7" xfId="0" applyNumberFormat="1" applyFont="1" applyFill="1" applyBorder="1"/>
    <xf numFmtId="165" fontId="7" fillId="0" borderId="1" xfId="1" applyNumberFormat="1" applyFont="1" applyFill="1" applyBorder="1"/>
    <xf numFmtId="167" fontId="5" fillId="0" borderId="1" xfId="1" applyNumberFormat="1" applyFont="1" applyFill="1" applyBorder="1"/>
    <xf numFmtId="167" fontId="7" fillId="0" borderId="1" xfId="1" applyNumberFormat="1" applyFont="1" applyFill="1" applyBorder="1"/>
    <xf numFmtId="167" fontId="4" fillId="0" borderId="1" xfId="1" applyNumberFormat="1" applyFont="1" applyFill="1" applyBorder="1"/>
    <xf numFmtId="167" fontId="2" fillId="0" borderId="1" xfId="1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166" fontId="2" fillId="0" borderId="0" xfId="0" applyNumberFormat="1" applyFont="1" applyFill="1"/>
    <xf numFmtId="43" fontId="2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workbookViewId="0">
      <selection activeCell="J17" sqref="J17"/>
    </sheetView>
  </sheetViews>
  <sheetFormatPr defaultRowHeight="15" x14ac:dyDescent="0.25"/>
  <cols>
    <col min="1" max="1" width="27" style="3" customWidth="1"/>
    <col min="2" max="4" width="12.28515625" style="3" customWidth="1"/>
    <col min="5" max="7" width="15.28515625" style="3" customWidth="1"/>
    <col min="8" max="8" width="16.5703125" style="3" customWidth="1"/>
    <col min="9" max="9" width="13.5703125" style="3" customWidth="1"/>
    <col min="10" max="10" width="14.42578125" style="3" customWidth="1"/>
    <col min="11" max="11" width="11.5703125" style="3" customWidth="1"/>
    <col min="12" max="16384" width="9.140625" style="3"/>
  </cols>
  <sheetData>
    <row r="1" spans="1:11" ht="18.75" x14ac:dyDescent="0.3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</row>
    <row r="3" spans="1:11" ht="15.75" x14ac:dyDescent="0.25">
      <c r="A3" s="2"/>
      <c r="B3" s="27"/>
      <c r="C3" s="27"/>
      <c r="D3" s="27"/>
      <c r="E3" s="27"/>
      <c r="F3" s="27"/>
      <c r="G3" s="27"/>
      <c r="H3" s="27"/>
      <c r="I3" s="35" t="s">
        <v>10</v>
      </c>
      <c r="J3" s="35"/>
    </row>
    <row r="4" spans="1:11" ht="109.5" customHeight="1" x14ac:dyDescent="0.25">
      <c r="A4" s="15"/>
      <c r="B4" s="31" t="s">
        <v>12</v>
      </c>
      <c r="C4" s="32"/>
      <c r="D4" s="33"/>
      <c r="E4" s="34" t="s">
        <v>13</v>
      </c>
      <c r="F4" s="34"/>
      <c r="G4" s="34"/>
      <c r="H4" s="28" t="s">
        <v>14</v>
      </c>
      <c r="I4" s="29"/>
      <c r="J4" s="30"/>
    </row>
    <row r="5" spans="1:11" ht="18" customHeight="1" x14ac:dyDescent="0.25">
      <c r="A5" s="15"/>
      <c r="B5" s="4">
        <v>2019</v>
      </c>
      <c r="C5" s="16">
        <v>2020</v>
      </c>
      <c r="D5" s="4">
        <v>2021</v>
      </c>
      <c r="E5" s="4">
        <v>2019</v>
      </c>
      <c r="F5" s="16">
        <v>2020</v>
      </c>
      <c r="G5" s="4">
        <v>2021</v>
      </c>
      <c r="H5" s="4">
        <v>2019</v>
      </c>
      <c r="I5" s="16">
        <v>2020</v>
      </c>
      <c r="J5" s="4">
        <v>2021</v>
      </c>
    </row>
    <row r="6" spans="1:11" ht="15.75" x14ac:dyDescent="0.25">
      <c r="A6" s="5" t="s">
        <v>0</v>
      </c>
      <c r="B6" s="24">
        <v>92.72</v>
      </c>
      <c r="C6" s="24">
        <v>92.78</v>
      </c>
      <c r="D6" s="21">
        <v>94.6</v>
      </c>
      <c r="E6" s="6"/>
      <c r="F6" s="6"/>
      <c r="G6" s="20">
        <v>2000</v>
      </c>
      <c r="H6" s="11"/>
      <c r="I6" s="7"/>
      <c r="J6" s="1"/>
      <c r="K6" s="8"/>
    </row>
    <row r="7" spans="1:11" ht="15.75" x14ac:dyDescent="0.25">
      <c r="A7" s="5" t="s">
        <v>1</v>
      </c>
      <c r="B7" s="24">
        <v>232</v>
      </c>
      <c r="C7" s="24">
        <v>231.7</v>
      </c>
      <c r="D7" s="21">
        <v>236.65</v>
      </c>
      <c r="E7" s="6">
        <v>31746.1</v>
      </c>
      <c r="F7" s="6">
        <v>11444</v>
      </c>
      <c r="G7" s="22">
        <v>11000</v>
      </c>
      <c r="H7" s="11">
        <v>773</v>
      </c>
      <c r="I7" s="7">
        <v>3180.8</v>
      </c>
      <c r="J7" s="1">
        <v>772.9</v>
      </c>
      <c r="K7" s="8"/>
    </row>
    <row r="8" spans="1:11" ht="15.75" x14ac:dyDescent="0.25">
      <c r="A8" s="5" t="s">
        <v>2</v>
      </c>
      <c r="B8" s="24">
        <v>92.72</v>
      </c>
      <c r="C8" s="24">
        <v>92.78</v>
      </c>
      <c r="D8" s="21">
        <v>94.6</v>
      </c>
      <c r="E8" s="6"/>
      <c r="F8" s="6">
        <v>2353.9</v>
      </c>
      <c r="G8" s="22">
        <v>1823.95</v>
      </c>
      <c r="H8" s="11"/>
      <c r="I8" s="7"/>
      <c r="J8" s="1"/>
      <c r="K8" s="8"/>
    </row>
    <row r="9" spans="1:11" ht="15.75" x14ac:dyDescent="0.25">
      <c r="A9" s="5" t="s">
        <v>3</v>
      </c>
      <c r="B9" s="24">
        <v>92.72</v>
      </c>
      <c r="C9" s="24">
        <v>92.78</v>
      </c>
      <c r="D9" s="21">
        <v>94.6</v>
      </c>
      <c r="E9" s="21">
        <v>2125.15</v>
      </c>
      <c r="F9" s="6">
        <v>2000</v>
      </c>
      <c r="G9" s="22">
        <v>1823.95</v>
      </c>
      <c r="H9" s="11"/>
      <c r="I9" s="7"/>
      <c r="J9" s="1"/>
      <c r="K9" s="8"/>
    </row>
    <row r="10" spans="1:11" ht="15.75" x14ac:dyDescent="0.25">
      <c r="A10" s="5" t="s">
        <v>4</v>
      </c>
      <c r="B10" s="24">
        <v>92.71</v>
      </c>
      <c r="C10" s="24">
        <v>92.79</v>
      </c>
      <c r="D10" s="21">
        <v>94.6</v>
      </c>
      <c r="E10" s="6"/>
      <c r="F10" s="6"/>
      <c r="G10" s="22">
        <v>2000</v>
      </c>
      <c r="H10" s="11"/>
      <c r="I10" s="7"/>
      <c r="J10" s="1"/>
      <c r="K10" s="8"/>
    </row>
    <row r="11" spans="1:11" ht="15.75" x14ac:dyDescent="0.25">
      <c r="A11" s="5" t="s">
        <v>5</v>
      </c>
      <c r="B11" s="24">
        <v>92.71</v>
      </c>
      <c r="C11" s="24">
        <v>92.79</v>
      </c>
      <c r="D11" s="21">
        <v>94.6</v>
      </c>
      <c r="E11" s="6"/>
      <c r="F11" s="6"/>
      <c r="G11" s="22"/>
      <c r="H11" s="11"/>
      <c r="I11" s="7"/>
      <c r="J11" s="1"/>
      <c r="K11" s="8"/>
    </row>
    <row r="12" spans="1:11" ht="15.75" x14ac:dyDescent="0.25">
      <c r="A12" s="5" t="s">
        <v>6</v>
      </c>
      <c r="B12" s="24">
        <v>92.71</v>
      </c>
      <c r="C12" s="24">
        <v>92.79</v>
      </c>
      <c r="D12" s="21">
        <v>94.6</v>
      </c>
      <c r="E12" s="6"/>
      <c r="F12" s="6">
        <v>2850</v>
      </c>
      <c r="G12" s="22"/>
      <c r="H12" s="11"/>
      <c r="I12" s="7"/>
      <c r="J12" s="1"/>
      <c r="K12" s="8"/>
    </row>
    <row r="13" spans="1:11" ht="15.75" x14ac:dyDescent="0.25">
      <c r="A13" s="5" t="s">
        <v>7</v>
      </c>
      <c r="B13" s="24">
        <v>231.9</v>
      </c>
      <c r="C13" s="24">
        <v>231.8</v>
      </c>
      <c r="D13" s="21">
        <v>236.55</v>
      </c>
      <c r="E13" s="6">
        <v>6456.75</v>
      </c>
      <c r="F13" s="6"/>
      <c r="G13" s="22"/>
      <c r="H13" s="11"/>
      <c r="I13" s="7"/>
      <c r="J13" s="1"/>
      <c r="K13" s="8"/>
    </row>
    <row r="14" spans="1:11" ht="15.75" x14ac:dyDescent="0.25">
      <c r="A14" s="5" t="s">
        <v>8</v>
      </c>
      <c r="B14" s="24">
        <v>92.71</v>
      </c>
      <c r="C14" s="24">
        <v>92.79</v>
      </c>
      <c r="D14" s="21">
        <v>94.6</v>
      </c>
      <c r="E14" s="6"/>
      <c r="F14" s="6">
        <v>2000</v>
      </c>
      <c r="G14" s="22">
        <v>2000</v>
      </c>
      <c r="H14" s="11"/>
      <c r="I14" s="7"/>
      <c r="J14" s="1"/>
      <c r="K14" s="8"/>
    </row>
    <row r="15" spans="1:11" ht="15.75" x14ac:dyDescent="0.25">
      <c r="A15" s="9" t="s">
        <v>9</v>
      </c>
      <c r="B15" s="25">
        <f t="shared" ref="B15:J15" si="0">SUM(B6:B14)</f>
        <v>1112.9000000000001</v>
      </c>
      <c r="C15" s="25">
        <f t="shared" si="0"/>
        <v>1112.9999999999998</v>
      </c>
      <c r="D15" s="25">
        <f t="shared" ref="D15" si="1">SUM(D6:D14)</f>
        <v>1135.4000000000001</v>
      </c>
      <c r="E15" s="10">
        <f t="shared" si="0"/>
        <v>40328</v>
      </c>
      <c r="F15" s="10">
        <f>SUM(F6:F14)</f>
        <v>20647.900000000001</v>
      </c>
      <c r="G15" s="23">
        <f>SUM(G6:G14)</f>
        <v>20647.900000000001</v>
      </c>
      <c r="H15" s="10">
        <f t="shared" si="0"/>
        <v>773</v>
      </c>
      <c r="I15" s="10">
        <f t="shared" si="0"/>
        <v>3180.8</v>
      </c>
      <c r="J15" s="10">
        <f t="shared" si="0"/>
        <v>772.9</v>
      </c>
      <c r="K15" s="8"/>
    </row>
    <row r="16" spans="1:11" x14ac:dyDescent="0.25">
      <c r="B16" s="17"/>
      <c r="C16" s="18"/>
      <c r="D16" s="17"/>
      <c r="E16" s="19"/>
      <c r="F16" s="12"/>
      <c r="G16" s="14"/>
      <c r="H16" s="36">
        <f>SUM(E15+H15)</f>
        <v>41101</v>
      </c>
      <c r="I16" s="36">
        <f>SUM(F15+I15)</f>
        <v>23828.7</v>
      </c>
      <c r="J16" s="37">
        <f>SUM(G15+J15)</f>
        <v>21420.800000000003</v>
      </c>
    </row>
    <row r="17" spans="5:7" x14ac:dyDescent="0.25">
      <c r="E17" s="13"/>
      <c r="F17" s="13"/>
      <c r="G17" s="13"/>
    </row>
  </sheetData>
  <mergeCells count="6">
    <mergeCell ref="A1:J1"/>
    <mergeCell ref="B3:H3"/>
    <mergeCell ref="H4:J4"/>
    <mergeCell ref="B4:D4"/>
    <mergeCell ref="E4:G4"/>
    <mergeCell ref="I3:J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2018-10-26T09:36:53Z</cp:lastPrinted>
  <dcterms:created xsi:type="dcterms:W3CDTF">2018-10-26T07:58:05Z</dcterms:created>
  <dcterms:modified xsi:type="dcterms:W3CDTF">2018-10-30T08:07:27Z</dcterms:modified>
</cp:coreProperties>
</file>